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6" i="1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K6"/>
  <c r="J6"/>
  <c r="I26"/>
  <c r="I25"/>
  <c r="I24"/>
  <c r="I23"/>
  <c r="I22"/>
  <c r="I21"/>
  <c r="I20"/>
  <c r="I19"/>
  <c r="I18"/>
  <c r="I16"/>
  <c r="I15"/>
  <c r="I14"/>
  <c r="I13"/>
  <c r="I12"/>
  <c r="I11"/>
  <c r="I10"/>
  <c r="I9"/>
  <c r="I8"/>
  <c r="I7"/>
  <c r="I6"/>
  <c r="I17"/>
</calcChain>
</file>

<file path=xl/sharedStrings.xml><?xml version="1.0" encoding="utf-8"?>
<sst xmlns="http://schemas.openxmlformats.org/spreadsheetml/2006/main" count="41" uniqueCount="34">
  <si>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</si>
  <si>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</si>
  <si>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</si>
  <si>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</si>
  <si>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</si>
  <si>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</si>
  <si>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</si>
  <si>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</si>
  <si>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</si>
  <si>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</si>
  <si>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</si>
  <si>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</si>
  <si>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</si>
  <si>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</si>
  <si>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</si>
  <si>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</si>
  <si>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</si>
  <si>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</si>
  <si>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Exchange rate for calculations:</t>
  </si>
  <si>
    <t>1 EUR = 3.4528 Litas, LTL (fixed)</t>
  </si>
  <si>
    <t>Sources:</t>
  </si>
  <si>
    <t>Bank of Lithuania</t>
  </si>
  <si>
    <t>Financial loss insurance</t>
  </si>
  <si>
    <t>Goods in transit</t>
  </si>
  <si>
    <t>Insurance in case of death</t>
  </si>
  <si>
    <t>Insurance in case of survival</t>
  </si>
  <si>
    <t>Pension annuities</t>
  </si>
  <si>
    <t>Other</t>
  </si>
  <si>
    <t>Accident insurance</t>
  </si>
  <si>
    <t>Sickness insurance</t>
  </si>
  <si>
    <t>Carrier TPL insurance</t>
  </si>
  <si>
    <t>Life ins. related with investment funds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</si>
  <si>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The FY2014 figures were published in LTL.</t>
    </r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</si>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</sst>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3" fillId="0" borderId="0" xfId="0" applyFont="1"/>
    <xf numFmtId="0" fontId="6" fillId="0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0" applyFont="1" applyFill="1"/>
    <xf numFmtId="0" fontId="6" fillId="3" borderId="0" xfId="2" applyFont="1" applyFill="1"/>
    <xf numFmtId="164" fontId="3" fillId="0" borderId="0" xfId="0" applyNumberFormat="1" applyFont="1"/>
    <xf numFmtId="0" fontId="7" fillId="0" borderId="0" xfId="0" applyFont="1"/>
    <xf numFmtId="0" fontId="2" fillId="0" borderId="1" xfId="0" applyFont="1" applyFill="1" applyBorder="1"/>
    <xf numFmtId="164" fontId="2" fillId="0" borderId="1" xfId="1" applyFont="1" applyFill="1" applyBorder="1"/>
    <xf numFmtId="164" fontId="3" fillId="0" borderId="1" xfId="1" applyFont="1" applyFill="1" applyBorder="1"/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/>
    <xf numFmtId="164" fontId="3" fillId="0" borderId="1" xfId="1" applyNumberFormat="1" applyFont="1" applyFill="1" applyBorder="1"/>
    <xf numFmtId="0" fontId="3" fillId="0" borderId="1" xfId="0" applyFont="1" applyFill="1" applyBorder="1" applyAlignment="1">
      <alignment horizontal="left" wrapText="1" indent="2"/>
    </xf>
    <xf numFmtId="0" fontId="3" fillId="0" borderId="1" xfId="0" applyFont="1" applyFill="1" applyBorder="1" applyAlignment="1">
      <alignment horizontal="left" indent="2"/>
    </xf>
    <xf numFmtId="0" fontId="6" fillId="0" borderId="1" xfId="2" applyFont="1" applyFill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Fill="1" applyBorder="1" applyAlignment="1">
      <alignment horizontal="left" wrapText="1" indent="6"/>
    </xf>
    <xf numFmtId="0" fontId="2" fillId="0" borderId="1" xfId="0" applyFont="1" applyFill="1" applyBorder="1" applyAlignment="1">
      <alignment horizontal="left" indent="2"/>
    </xf>
    <xf numFmtId="0" fontId="2" fillId="0" borderId="1" xfId="0" applyFont="1" applyFill="1" applyBorder="1" applyAlignment="1">
      <alignment horizontal="left" wrapText="1" indent="2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2" fillId="0" borderId="1" xfId="1" applyNumberFormat="1" applyFont="1" applyFill="1" applyBorder="1"/>
    <xf numFmtId="43" fontId="3" fillId="0" borderId="1" xfId="1" applyNumberFormat="1" applyFont="1" applyFill="1" applyBorder="1"/>
    <xf numFmtId="43" fontId="3" fillId="0" borderId="1" xfId="0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50"/>
  <sheetViews>
    <sheetView tabSelected="1" zoomScale="115" zoomScaleNormal="115" workbookViewId="0">
      <selection activeCell="M27" sqref="M27"/>
    </sheetView>
  </sheetViews>
  <sheetFormatPr defaultRowHeight="12.75"/>
  <cols>
    <col min="1" max="1" width="9.140625" style="1"/>
    <col min="2" max="2" width="7.85546875" style="1" customWidth="1"/>
    <col min="3" max="3" width="37.7109375" style="1" customWidth="1"/>
    <col min="4" max="5" width="12.28515625" style="1" bestFit="1" customWidth="1"/>
    <col min="6" max="6" width="10" style="1" bestFit="1" customWidth="1"/>
    <col min="7" max="7" width="12.28515625" style="1" bestFit="1" customWidth="1"/>
    <col min="8" max="8" width="12.28515625" style="1" customWidth="1"/>
    <col min="9" max="9" width="8.7109375" style="1" bestFit="1" customWidth="1"/>
    <col min="10" max="11" width="11.140625" style="1" bestFit="1" customWidth="1"/>
    <col min="12" max="12" width="11" style="1" customWidth="1"/>
    <col min="13" max="16384" width="9.140625" style="1"/>
  </cols>
  <sheetData>
    <row r="2" spans="3:11">
      <c r="C2" s="3" t="s">
        <v>33</v>
      </c>
    </row>
    <row r="3" spans="3:11">
      <c r="C3" s="24" t="s">
        <v>0</v>
      </c>
      <c r="D3" s="25" t="s">
        <v>1</v>
      </c>
      <c r="E3" s="25"/>
      <c r="F3" s="25"/>
      <c r="G3" s="26" t="s">
        <v>2</v>
      </c>
      <c r="H3" s="27"/>
      <c r="I3" s="27"/>
      <c r="J3" s="28" t="s">
        <v>3</v>
      </c>
      <c r="K3" s="28"/>
    </row>
    <row r="4" spans="3:11">
      <c r="C4" s="24"/>
      <c r="D4" s="4">
        <v>2015</v>
      </c>
      <c r="E4" s="4">
        <v>2014</v>
      </c>
      <c r="F4" s="4" t="s">
        <v>4</v>
      </c>
      <c r="G4" s="4">
        <v>2015</v>
      </c>
      <c r="H4" s="4">
        <v>2014</v>
      </c>
      <c r="I4" s="4" t="s">
        <v>4</v>
      </c>
      <c r="J4" s="4">
        <v>2015</v>
      </c>
      <c r="K4" s="4">
        <v>2014</v>
      </c>
    </row>
    <row r="5" spans="3:11">
      <c r="C5" s="24"/>
      <c r="D5" s="5" t="s">
        <v>6</v>
      </c>
      <c r="E5" s="5" t="s">
        <v>6</v>
      </c>
      <c r="F5" s="5" t="s">
        <v>5</v>
      </c>
      <c r="G5" s="5" t="s">
        <v>6</v>
      </c>
      <c r="H5" s="5" t="s">
        <v>6</v>
      </c>
      <c r="I5" s="5" t="s">
        <v>5</v>
      </c>
      <c r="J5" s="5" t="s">
        <v>5</v>
      </c>
      <c r="K5" s="5" t="s">
        <v>5</v>
      </c>
    </row>
    <row r="6" spans="3:11" s="3" customFormat="1">
      <c r="C6" s="11" t="s">
        <v>7</v>
      </c>
      <c r="D6" s="29">
        <v>645.09285434819992</v>
      </c>
      <c r="E6" s="29">
        <v>600.85345359534301</v>
      </c>
      <c r="F6" s="15">
        <f>D6*100/E6-100</f>
        <v>7.3627605014401496</v>
      </c>
      <c r="G6" s="29">
        <v>331.87834537910004</v>
      </c>
      <c r="H6" s="29">
        <v>316.37467389011823</v>
      </c>
      <c r="I6" s="15">
        <f>G6*100/H6-100</f>
        <v>4.900414846216961</v>
      </c>
      <c r="J6" s="12">
        <f>D6*100/$D$6</f>
        <v>100</v>
      </c>
      <c r="K6" s="12">
        <f>E6*100/$E$6</f>
        <v>100</v>
      </c>
    </row>
    <row r="7" spans="3:11" s="3" customFormat="1">
      <c r="C7" s="11" t="s">
        <v>8</v>
      </c>
      <c r="D7" s="29">
        <v>235.95574177</v>
      </c>
      <c r="E7" s="29">
        <v>215.04190780815568</v>
      </c>
      <c r="F7" s="15">
        <f t="shared" ref="F7:F26" si="0">D7*100/E7-100</f>
        <v>9.7254689446403404</v>
      </c>
      <c r="G7" s="29">
        <v>96.707424351200004</v>
      </c>
      <c r="H7" s="29">
        <v>94.973384322868412</v>
      </c>
      <c r="I7" s="15">
        <f t="shared" ref="I7:I26" si="1">G7*100/H7-100</f>
        <v>1.8258168229918113</v>
      </c>
      <c r="J7" s="12">
        <f t="shared" ref="J7:J26" si="2">D7*100/$D$6</f>
        <v>36.577019909546053</v>
      </c>
      <c r="K7" s="12">
        <f t="shared" ref="K7:K26" si="3">E7*100/$E$6</f>
        <v>35.789410299866574</v>
      </c>
    </row>
    <row r="8" spans="3:11">
      <c r="C8" s="17" t="s">
        <v>31</v>
      </c>
      <c r="D8" s="30">
        <v>170.18130409</v>
      </c>
      <c r="E8" s="30">
        <v>151.55530311920762</v>
      </c>
      <c r="F8" s="16">
        <f t="shared" si="0"/>
        <v>12.28990380900224</v>
      </c>
      <c r="G8" s="30">
        <v>64.673869973999999</v>
      </c>
      <c r="H8" s="30">
        <v>62.197752201112145</v>
      </c>
      <c r="I8" s="16">
        <f t="shared" si="1"/>
        <v>3.9810406088012655</v>
      </c>
      <c r="J8" s="13">
        <f t="shared" si="2"/>
        <v>26.380900508028528</v>
      </c>
      <c r="K8" s="13">
        <f t="shared" si="3"/>
        <v>25.223338937696383</v>
      </c>
    </row>
    <row r="9" spans="3:11">
      <c r="C9" s="17" t="s">
        <v>24</v>
      </c>
      <c r="D9" s="30">
        <v>11.060023259999999</v>
      </c>
      <c r="E9" s="30">
        <v>10.140260374189063</v>
      </c>
      <c r="F9" s="16">
        <f t="shared" si="0"/>
        <v>9.0704069902592863</v>
      </c>
      <c r="G9" s="30">
        <v>1.3589417058000002</v>
      </c>
      <c r="H9" s="30">
        <v>1.4188897011121409</v>
      </c>
      <c r="I9" s="16">
        <f t="shared" si="1"/>
        <v>-4.2249933356449674</v>
      </c>
      <c r="J9" s="13">
        <f t="shared" si="2"/>
        <v>1.7144854706498056</v>
      </c>
      <c r="K9" s="13">
        <f t="shared" si="3"/>
        <v>1.6876428542621356</v>
      </c>
    </row>
    <row r="10" spans="3:11">
      <c r="C10" s="17" t="s">
        <v>25</v>
      </c>
      <c r="D10" s="30">
        <v>46.119796649999991</v>
      </c>
      <c r="E10" s="30">
        <v>46.071597851019469</v>
      </c>
      <c r="F10" s="16">
        <f t="shared" si="0"/>
        <v>0.10461716378142683</v>
      </c>
      <c r="G10" s="30">
        <v>25.318349699899997</v>
      </c>
      <c r="H10" s="30">
        <v>26.41770018246061</v>
      </c>
      <c r="I10" s="16">
        <f t="shared" si="1"/>
        <v>-4.161416304097898</v>
      </c>
      <c r="J10" s="13">
        <f t="shared" si="2"/>
        <v>7.149326851031284</v>
      </c>
      <c r="K10" s="13">
        <f t="shared" si="3"/>
        <v>7.6676929416548418</v>
      </c>
    </row>
    <row r="11" spans="3:11" s="3" customFormat="1">
      <c r="C11" s="18" t="s">
        <v>26</v>
      </c>
      <c r="D11" s="30">
        <v>5.32172687</v>
      </c>
      <c r="E11" s="30">
        <v>4.1389683561167745</v>
      </c>
      <c r="F11" s="16">
        <f t="shared" si="0"/>
        <v>28.576167105391988</v>
      </c>
      <c r="G11" s="30">
        <v>1.6864999900000002</v>
      </c>
      <c r="H11" s="30">
        <v>1.419761920759963</v>
      </c>
      <c r="I11" s="16">
        <f t="shared" si="1"/>
        <v>18.787521016006608</v>
      </c>
      <c r="J11" s="13">
        <f t="shared" si="2"/>
        <v>0.82495517259713846</v>
      </c>
      <c r="K11" s="13">
        <f t="shared" si="3"/>
        <v>0.68884822602754758</v>
      </c>
    </row>
    <row r="12" spans="3:11">
      <c r="C12" s="17" t="s">
        <v>27</v>
      </c>
      <c r="D12" s="30">
        <v>3.2728909000000002</v>
      </c>
      <c r="E12" s="30">
        <v>3.1357781076227988</v>
      </c>
      <c r="F12" s="16">
        <f t="shared" si="0"/>
        <v>4.3725285294865728</v>
      </c>
      <c r="G12" s="30">
        <v>3.6697629814999999</v>
      </c>
      <c r="H12" s="30">
        <v>3.5192803174235401</v>
      </c>
      <c r="I12" s="16">
        <f t="shared" si="1"/>
        <v>4.275949924518315</v>
      </c>
      <c r="J12" s="13">
        <f t="shared" si="2"/>
        <v>0.50735190723929502</v>
      </c>
      <c r="K12" s="13">
        <f t="shared" si="3"/>
        <v>0.52188734022566718</v>
      </c>
    </row>
    <row r="13" spans="3:11" s="3" customFormat="1">
      <c r="C13" s="14" t="s">
        <v>9</v>
      </c>
      <c r="D13" s="29">
        <v>409.13711257819995</v>
      </c>
      <c r="E13" s="29">
        <v>385.8115457871873</v>
      </c>
      <c r="F13" s="15">
        <f t="shared" si="0"/>
        <v>6.0458446735751608</v>
      </c>
      <c r="G13" s="29">
        <v>235.17092102789999</v>
      </c>
      <c r="H13" s="29">
        <v>221.40128956724973</v>
      </c>
      <c r="I13" s="15">
        <f t="shared" si="1"/>
        <v>6.2193095115048038</v>
      </c>
      <c r="J13" s="12">
        <f t="shared" si="2"/>
        <v>63.422980090453954</v>
      </c>
      <c r="K13" s="12">
        <f t="shared" si="3"/>
        <v>64.210589700133426</v>
      </c>
    </row>
    <row r="14" spans="3:11" s="3" customFormat="1">
      <c r="C14" s="18" t="s">
        <v>28</v>
      </c>
      <c r="D14" s="30">
        <v>17.944208559499998</v>
      </c>
      <c r="E14" s="30">
        <v>15.367008477930954</v>
      </c>
      <c r="F14" s="16">
        <f t="shared" si="0"/>
        <v>16.770994076499946</v>
      </c>
      <c r="G14" s="30">
        <v>7.1513052199999994</v>
      </c>
      <c r="H14" s="30">
        <v>6.1918825110924471</v>
      </c>
      <c r="I14" s="16">
        <f t="shared" si="1"/>
        <v>15.494846796411181</v>
      </c>
      <c r="J14" s="13">
        <f t="shared" si="2"/>
        <v>2.7816473920844742</v>
      </c>
      <c r="K14" s="13">
        <f t="shared" si="3"/>
        <v>2.5575301907609869</v>
      </c>
    </row>
    <row r="15" spans="3:11">
      <c r="C15" s="17" t="s">
        <v>29</v>
      </c>
      <c r="D15" s="30">
        <v>24.370471784099998</v>
      </c>
      <c r="E15" s="30">
        <v>21.259216221269696</v>
      </c>
      <c r="F15" s="16">
        <f t="shared" si="0"/>
        <v>14.634855445505607</v>
      </c>
      <c r="G15" s="30">
        <v>14.504677409899999</v>
      </c>
      <c r="H15" s="30">
        <v>12.597236645012746</v>
      </c>
      <c r="I15" s="16">
        <f t="shared" si="1"/>
        <v>15.141739562719195</v>
      </c>
      <c r="J15" s="13">
        <f t="shared" si="2"/>
        <v>3.7778238620739111</v>
      </c>
      <c r="K15" s="13">
        <f t="shared" si="3"/>
        <v>3.5381699304648002</v>
      </c>
    </row>
    <row r="16" spans="3:11">
      <c r="C16" s="23" t="s">
        <v>10</v>
      </c>
      <c r="D16" s="29">
        <v>89.049941229399991</v>
      </c>
      <c r="E16" s="29">
        <v>79.176836542139711</v>
      </c>
      <c r="F16" s="15">
        <f t="shared" si="0"/>
        <v>12.469688255359372</v>
      </c>
      <c r="G16" s="29">
        <v>32.843919666399998</v>
      </c>
      <c r="H16" s="29">
        <v>33.309292170991654</v>
      </c>
      <c r="I16" s="15">
        <f t="shared" si="1"/>
        <v>-1.3971251691650792</v>
      </c>
      <c r="J16" s="12">
        <f t="shared" si="2"/>
        <v>13.804205182116892</v>
      </c>
      <c r="K16" s="12">
        <f t="shared" si="3"/>
        <v>13.17739559760656</v>
      </c>
    </row>
    <row r="17" spans="3:11" s="3" customFormat="1">
      <c r="C17" s="22" t="s">
        <v>11</v>
      </c>
      <c r="D17" s="29">
        <v>231.41459595320003</v>
      </c>
      <c r="E17" s="29">
        <v>223.04740113522359</v>
      </c>
      <c r="F17" s="15">
        <f t="shared" si="0"/>
        <v>3.7513079172367441</v>
      </c>
      <c r="G17" s="29">
        <v>158.41723838999997</v>
      </c>
      <c r="H17" s="29">
        <v>144.19113814507065</v>
      </c>
      <c r="I17" s="15">
        <f t="shared" si="1"/>
        <v>9.8661404771050769</v>
      </c>
      <c r="J17" s="12">
        <f t="shared" si="2"/>
        <v>35.8730676356694</v>
      </c>
      <c r="K17" s="12">
        <f t="shared" si="3"/>
        <v>37.121764017593449</v>
      </c>
    </row>
    <row r="18" spans="3:11">
      <c r="C18" s="21" t="s">
        <v>12</v>
      </c>
      <c r="D18" s="30">
        <v>95.404394499000034</v>
      </c>
      <c r="E18" s="30">
        <v>87.748286026413339</v>
      </c>
      <c r="F18" s="16">
        <f t="shared" si="0"/>
        <v>8.7250803625749427</v>
      </c>
      <c r="G18" s="30">
        <v>70.679155469999998</v>
      </c>
      <c r="H18" s="30">
        <v>63.184575536144564</v>
      </c>
      <c r="I18" s="16">
        <f t="shared" si="1"/>
        <v>11.861407424614541</v>
      </c>
      <c r="J18" s="13">
        <f t="shared" si="2"/>
        <v>14.789249928275266</v>
      </c>
      <c r="K18" s="13">
        <f t="shared" si="3"/>
        <v>14.603941360634868</v>
      </c>
    </row>
    <row r="19" spans="3:11">
      <c r="C19" s="21" t="s">
        <v>13</v>
      </c>
      <c r="D19" s="30">
        <v>136.0102014542</v>
      </c>
      <c r="E19" s="30">
        <v>135.29911510881024</v>
      </c>
      <c r="F19" s="16">
        <f t="shared" si="0"/>
        <v>0.52556614639931354</v>
      </c>
      <c r="G19" s="30">
        <v>87.738082919999982</v>
      </c>
      <c r="H19" s="30">
        <v>81.006562608926089</v>
      </c>
      <c r="I19" s="16">
        <f t="shared" si="1"/>
        <v>8.3098456400026919</v>
      </c>
      <c r="J19" s="13">
        <f t="shared" si="2"/>
        <v>21.083817707394129</v>
      </c>
      <c r="K19" s="13">
        <f t="shared" si="3"/>
        <v>22.517822656958575</v>
      </c>
    </row>
    <row r="20" spans="3:11">
      <c r="C20" s="17" t="s">
        <v>23</v>
      </c>
      <c r="D20" s="30">
        <v>2.2873589394000007</v>
      </c>
      <c r="E20" s="30">
        <v>2.4737535691612607</v>
      </c>
      <c r="F20" s="16">
        <f t="shared" si="0"/>
        <v>-7.5348907864116086</v>
      </c>
      <c r="G20" s="30">
        <v>0.93127356960000007</v>
      </c>
      <c r="H20" s="30">
        <v>0.70035043645736805</v>
      </c>
      <c r="I20" s="16">
        <f t="shared" si="1"/>
        <v>32.972512205564811</v>
      </c>
      <c r="J20" s="13">
        <f t="shared" si="2"/>
        <v>0.35457824776421404</v>
      </c>
      <c r="K20" s="13">
        <f t="shared" si="3"/>
        <v>0.41170664067236273</v>
      </c>
    </row>
    <row r="21" spans="3:11">
      <c r="C21" s="19" t="s">
        <v>14</v>
      </c>
      <c r="D21" s="30">
        <v>19.816241292499999</v>
      </c>
      <c r="E21" s="30">
        <v>19.534421073679333</v>
      </c>
      <c r="F21" s="16">
        <f t="shared" si="0"/>
        <v>1.4426852874610745</v>
      </c>
      <c r="G21" s="30">
        <v>3.0355439909999999</v>
      </c>
      <c r="H21" s="30">
        <v>4.5722339318813718</v>
      </c>
      <c r="I21" s="16">
        <f t="shared" si="1"/>
        <v>-33.609171441695196</v>
      </c>
      <c r="J21" s="13">
        <f t="shared" si="2"/>
        <v>3.0718432484455707</v>
      </c>
      <c r="K21" s="13">
        <f t="shared" si="3"/>
        <v>3.2511123896834895</v>
      </c>
    </row>
    <row r="22" spans="3:11">
      <c r="C22" s="17" t="s">
        <v>30</v>
      </c>
      <c r="D22" s="30">
        <v>3.9859418359000003</v>
      </c>
      <c r="E22" s="30">
        <v>3.9623844642029664</v>
      </c>
      <c r="F22" s="16">
        <f t="shared" si="0"/>
        <v>0.59452513782689209</v>
      </c>
      <c r="G22" s="30">
        <v>1.9437897110000002</v>
      </c>
      <c r="H22" s="30">
        <v>2.4029599001679798</v>
      </c>
      <c r="I22" s="16">
        <f t="shared" si="1"/>
        <v>-19.108524829560452</v>
      </c>
      <c r="J22" s="13">
        <f t="shared" si="2"/>
        <v>0.61788652734766147</v>
      </c>
      <c r="K22" s="13">
        <f t="shared" si="3"/>
        <v>0.65945938073470989</v>
      </c>
    </row>
    <row r="23" spans="3:11">
      <c r="C23" s="20" t="s">
        <v>15</v>
      </c>
      <c r="D23" s="31">
        <v>4.2232749600000004</v>
      </c>
      <c r="E23" s="31">
        <v>4.5449754894578316</v>
      </c>
      <c r="F23" s="16">
        <f t="shared" si="0"/>
        <v>-7.0781576315212789</v>
      </c>
      <c r="G23" s="31">
        <v>14.89169118</v>
      </c>
      <c r="H23" s="31">
        <v>14.584460003475442</v>
      </c>
      <c r="I23" s="16">
        <f t="shared" si="1"/>
        <v>2.1065653198770917</v>
      </c>
      <c r="J23" s="13">
        <f t="shared" si="2"/>
        <v>0.65467706416732618</v>
      </c>
      <c r="K23" s="13">
        <f t="shared" si="3"/>
        <v>0.75641996601033734</v>
      </c>
    </row>
    <row r="24" spans="3:11">
      <c r="C24" s="20" t="s">
        <v>16</v>
      </c>
      <c r="D24" s="31">
        <v>10.3817413406</v>
      </c>
      <c r="E24" s="31">
        <v>11.305141990992816</v>
      </c>
      <c r="F24" s="16">
        <f t="shared" si="0"/>
        <v>-8.1679703901863547</v>
      </c>
      <c r="G24" s="31">
        <v>0.36967764000000003</v>
      </c>
      <c r="H24" s="31">
        <v>1.4089963334105653</v>
      </c>
      <c r="I24" s="16">
        <f t="shared" si="1"/>
        <v>-73.763051667766106</v>
      </c>
      <c r="J24" s="13">
        <f t="shared" si="2"/>
        <v>1.6093406198228133</v>
      </c>
      <c r="K24" s="13">
        <f t="shared" si="3"/>
        <v>1.8815140236518459</v>
      </c>
    </row>
    <row r="25" spans="3:11">
      <c r="C25" s="20" t="s">
        <v>22</v>
      </c>
      <c r="D25" s="31">
        <v>2.4705654499999996</v>
      </c>
      <c r="E25" s="31">
        <v>2.4348971966230306</v>
      </c>
      <c r="F25" s="16">
        <f t="shared" si="0"/>
        <v>1.464877179473433</v>
      </c>
      <c r="G25" s="31">
        <v>0.37990197999999997</v>
      </c>
      <c r="H25" s="31">
        <v>0.38539971735982398</v>
      </c>
      <c r="I25" s="16">
        <f t="shared" si="1"/>
        <v>-1.4265026963398384</v>
      </c>
      <c r="J25" s="13">
        <f t="shared" si="2"/>
        <v>0.38297826946110763</v>
      </c>
      <c r="K25" s="13">
        <f t="shared" si="3"/>
        <v>0.40523977719579884</v>
      </c>
    </row>
    <row r="26" spans="3:11">
      <c r="C26" s="20" t="s">
        <v>17</v>
      </c>
      <c r="D26" s="31">
        <v>3.1927712336000003</v>
      </c>
      <c r="E26" s="31">
        <v>2.7055096265060241</v>
      </c>
      <c r="F26" s="16">
        <f t="shared" si="0"/>
        <v>18.009974990303036</v>
      </c>
      <c r="G26" s="31">
        <v>0.70190226999999994</v>
      </c>
      <c r="H26" s="31">
        <v>1.0573397723297033</v>
      </c>
      <c r="I26" s="16">
        <f t="shared" si="1"/>
        <v>-33.616204708401881</v>
      </c>
      <c r="J26" s="13">
        <f t="shared" si="2"/>
        <v>0.49493204150059417</v>
      </c>
      <c r="K26" s="13">
        <f t="shared" si="3"/>
        <v>0.45027778575907207</v>
      </c>
    </row>
    <row r="28" spans="3:11">
      <c r="C28" s="6" t="s">
        <v>18</v>
      </c>
    </row>
    <row r="29" spans="3:11">
      <c r="C29" s="7" t="s">
        <v>19</v>
      </c>
    </row>
    <row r="30" spans="3:11" ht="15">
      <c r="C30" s="10" t="s">
        <v>32</v>
      </c>
    </row>
    <row r="32" spans="3:11">
      <c r="C32" s="6" t="s">
        <v>20</v>
      </c>
    </row>
    <row r="33" spans="3:8">
      <c r="C33" s="8" t="s">
        <v>21</v>
      </c>
    </row>
    <row r="34" spans="3:8">
      <c r="C34" s="2"/>
    </row>
    <row r="39" spans="3:8">
      <c r="G39" s="9"/>
      <c r="H39" s="9"/>
    </row>
    <row r="42" spans="3:8">
      <c r="D42" s="9"/>
      <c r="E42" s="9"/>
      <c r="F42" s="9"/>
      <c r="G42" s="9"/>
      <c r="H42" s="9"/>
    </row>
    <row r="43" spans="3:8">
      <c r="D43" s="9"/>
      <c r="E43" s="9"/>
      <c r="F43" s="9"/>
      <c r="G43" s="9"/>
      <c r="H43" s="9"/>
    </row>
    <row r="44" spans="3:8">
      <c r="D44" s="9"/>
      <c r="E44" s="9"/>
      <c r="F44" s="9"/>
      <c r="G44" s="9"/>
      <c r="H44" s="9"/>
    </row>
    <row r="47" spans="3:8">
      <c r="D47" s="9"/>
      <c r="E47" s="9"/>
      <c r="F47" s="9"/>
      <c r="G47" s="9"/>
      <c r="H47" s="9"/>
    </row>
    <row r="48" spans="3:8">
      <c r="D48" s="9"/>
      <c r="E48" s="9"/>
      <c r="F48" s="9"/>
      <c r="G48" s="9"/>
      <c r="H48" s="9"/>
    </row>
    <row r="49" spans="4:8">
      <c r="D49" s="9"/>
      <c r="E49" s="9"/>
      <c r="F49" s="9"/>
      <c r="G49" s="9"/>
      <c r="H49" s="9"/>
    </row>
    <row r="50" spans="4:8">
      <c r="D50" s="9"/>
      <c r="E50" s="9"/>
      <c r="F50" s="9"/>
      <c r="G50" s="9"/>
      <c r="H50" s="9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2012-02-14T11:50:52Z</dcterms:created>
  <dcterms:modified xsi:type="dcterms:W3CDTF">2016-02-15T14:43:53Z</dcterms:modified>
</cp:coreProperties>
</file>